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BAF28FB2-CA24-4D48-8F3E-5C207F9081E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7" i="1" l="1"/>
  <c r="Y7" i="1"/>
  <c r="Z7" i="1" s="1"/>
  <c r="W7" i="1" s="1"/>
  <c r="V7" i="1"/>
  <c r="T7" i="1"/>
  <c r="U7" i="1" s="1"/>
  <c r="R7" i="1" s="1"/>
  <c r="Q7" i="1"/>
  <c r="P7" i="1"/>
  <c r="M7" i="1" s="1"/>
  <c r="O7" i="1"/>
  <c r="L7" i="1"/>
  <c r="K7" i="1"/>
  <c r="H7" i="1" s="1"/>
  <c r="J7" i="1"/>
  <c r="G7" i="1"/>
  <c r="AA6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J6" i="1"/>
  <c r="K6" i="1" s="1"/>
  <c r="H6" i="1" s="1"/>
  <c r="G6" i="1"/>
</calcChain>
</file>

<file path=xl/sharedStrings.xml><?xml version="1.0" encoding="utf-8"?>
<sst xmlns="http://schemas.openxmlformats.org/spreadsheetml/2006/main" count="37" uniqueCount="22">
  <si>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</si>
  <si>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</si>
  <si>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</si>
  <si>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</si>
  <si>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</si>
  <si>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</si>
  <si>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</si>
  <si>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</si>
  <si>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</si>
  <si>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</si>
  <si>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</si>
  <si>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</si>
  <si>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</si>
  <si>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</si>
  <si>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45221142/6</t>
  </si>
  <si>
    <t>Գյուրջյան 6 հասցեում կցակառույցի կառուցման աշխատանքներ</t>
  </si>
  <si>
    <t>45231144/2</t>
  </si>
  <si>
    <t>Գյուրջյան 6 հասցեի կոյուղու  աշխատանքներ</t>
  </si>
  <si>
    <t>«Մուրադյան ՇԻՆ 86» ՍՊԸ</t>
  </si>
  <si>
    <t>«ՋԻ ԷԼ ԹԻ» ՍՊԸ</t>
  </si>
  <si>
    <t>«ՌԵՆԵՍԱՆՍ ԳՐՈՒՊ» ՍՊԸ</t>
  </si>
  <si>
    <t>«ՎԻԿ-ԳՐՈՒՊ»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</si>
</sst>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2" fillId="2" borderId="9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164" fontId="7" fillId="2" borderId="10" xfId="1" applyFont="1" applyFill="1" applyBorder="1" applyAlignment="1">
      <alignment horizontal="center" vertical="center"/>
    </xf>
    <xf numFmtId="164" fontId="8" fillId="0" borderId="5" xfId="1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164" fontId="8" fillId="0" borderId="6" xfId="1" applyFont="1" applyFill="1" applyBorder="1" applyAlignment="1">
      <alignment horizontal="center" vertical="center"/>
    </xf>
    <xf numFmtId="164" fontId="8" fillId="2" borderId="5" xfId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 vertical="center"/>
    </xf>
    <xf numFmtId="164" fontId="8" fillId="2" borderId="6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87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G4" sqref="G4:K4"/>
    </sheetView>
  </sheetViews>
  <sheetFormatPr defaultColWidth="9.140625" defaultRowHeight="16.5" x14ac:dyDescent="0.3"/>
  <cols>
    <col min="1" max="1" width="14.85546875" style="12" customWidth="1"/>
    <col min="2" max="2" width="16.7109375" style="12" customWidth="1"/>
    <col min="3" max="3" width="38.28515625" style="12" customWidth="1"/>
    <col min="4" max="4" width="17.140625" style="12" bestFit="1" customWidth="1"/>
    <col min="5" max="5" width="17.28515625" style="12" customWidth="1"/>
    <col min="6" max="6" width="23" style="12" customWidth="1"/>
    <col min="7" max="26" width="22.140625" style="13" customWidth="1"/>
    <col min="27" max="27" width="23" style="12" customWidth="1"/>
    <col min="28" max="16384" width="9.140625" style="12"/>
  </cols>
  <sheetData>
    <row r="1" spans="1:27" x14ac:dyDescent="0.3">
      <c r="A1" s="11"/>
    </row>
    <row r="2" spans="1:27" x14ac:dyDescent="0.3">
      <c r="A2" s="14" t="s">
        <v>4</v>
      </c>
      <c r="B2" s="14"/>
      <c r="C2" s="14"/>
      <c r="D2" s="14"/>
      <c r="E2" s="14"/>
      <c r="F2" s="14"/>
    </row>
    <row r="3" spans="1:27" ht="17.25" thickBot="1" x14ac:dyDescent="0.35"/>
    <row r="4" spans="1:27" x14ac:dyDescent="0.3">
      <c r="A4" s="29" t="s">
        <v>0</v>
      </c>
      <c r="B4" s="30"/>
      <c r="C4" s="30"/>
      <c r="D4" s="31" t="s">
        <v>10</v>
      </c>
      <c r="E4" s="32"/>
      <c r="F4" s="32"/>
      <c r="G4" s="33" t="s">
        <v>18</v>
      </c>
      <c r="H4" s="34"/>
      <c r="I4" s="34"/>
      <c r="J4" s="34"/>
      <c r="K4" s="35"/>
      <c r="L4" s="33" t="s">
        <v>19</v>
      </c>
      <c r="M4" s="34"/>
      <c r="N4" s="34"/>
      <c r="O4" s="34"/>
      <c r="P4" s="35"/>
      <c r="Q4" s="33" t="s">
        <v>20</v>
      </c>
      <c r="R4" s="34"/>
      <c r="S4" s="34"/>
      <c r="T4" s="34"/>
      <c r="U4" s="35"/>
      <c r="V4" s="33" t="s">
        <v>21</v>
      </c>
      <c r="W4" s="34"/>
      <c r="X4" s="34"/>
      <c r="Y4" s="34"/>
      <c r="Z4" s="35"/>
    </row>
    <row r="5" spans="1:27" ht="26.25" customHeight="1" x14ac:dyDescent="0.3">
      <c r="A5" s="15" t="s">
        <v>3</v>
      </c>
      <c r="B5" s="16" t="s">
        <v>2</v>
      </c>
      <c r="C5" s="16" t="s">
        <v>1</v>
      </c>
      <c r="D5" s="16" t="s">
        <v>11</v>
      </c>
      <c r="E5" s="16" t="s">
        <v>12</v>
      </c>
      <c r="F5" s="17" t="s">
        <v>13</v>
      </c>
      <c r="G5" s="15" t="s">
        <v>5</v>
      </c>
      <c r="H5" s="16" t="s">
        <v>6</v>
      </c>
      <c r="I5" s="16" t="s">
        <v>7</v>
      </c>
      <c r="J5" s="16" t="s">
        <v>8</v>
      </c>
      <c r="K5" s="18" t="s">
        <v>9</v>
      </c>
      <c r="L5" s="15" t="s">
        <v>5</v>
      </c>
      <c r="M5" s="16" t="s">
        <v>6</v>
      </c>
      <c r="N5" s="16" t="s">
        <v>7</v>
      </c>
      <c r="O5" s="16" t="s">
        <v>8</v>
      </c>
      <c r="P5" s="18" t="s">
        <v>9</v>
      </c>
      <c r="Q5" s="15" t="s">
        <v>5</v>
      </c>
      <c r="R5" s="16" t="s">
        <v>6</v>
      </c>
      <c r="S5" s="16" t="s">
        <v>7</v>
      </c>
      <c r="T5" s="16" t="s">
        <v>8</v>
      </c>
      <c r="U5" s="18" t="s">
        <v>9</v>
      </c>
      <c r="V5" s="15" t="s">
        <v>5</v>
      </c>
      <c r="W5" s="16" t="s">
        <v>6</v>
      </c>
      <c r="X5" s="16" t="s">
        <v>7</v>
      </c>
      <c r="Y5" s="16" t="s">
        <v>8</v>
      </c>
      <c r="Z5" s="18" t="s">
        <v>9</v>
      </c>
    </row>
    <row r="6" spans="1:27" s="20" customFormat="1" ht="27" x14ac:dyDescent="0.3">
      <c r="A6" s="4">
        <v>1</v>
      </c>
      <c r="B6" s="5" t="s">
        <v>14</v>
      </c>
      <c r="C6" s="21" t="s">
        <v>15</v>
      </c>
      <c r="D6" s="22">
        <v>1</v>
      </c>
      <c r="E6" s="6">
        <v>13300000</v>
      </c>
      <c r="F6" s="10">
        <v>13300000</v>
      </c>
      <c r="G6" s="23">
        <f>+I6/$D6</f>
        <v>9292561</v>
      </c>
      <c r="H6" s="24">
        <f>+K6/$D6</f>
        <v>11151073.199999999</v>
      </c>
      <c r="I6" s="24">
        <v>9292561</v>
      </c>
      <c r="J6" s="24">
        <f>+I6*0.2</f>
        <v>1858512.2000000002</v>
      </c>
      <c r="K6" s="25">
        <f>+J6+I6</f>
        <v>11151073.199999999</v>
      </c>
      <c r="L6" s="7">
        <f>+N6/$D6</f>
        <v>9081666.6699999999</v>
      </c>
      <c r="M6" s="8">
        <f>+P6/$D6</f>
        <v>10898000.004000001</v>
      </c>
      <c r="N6" s="8">
        <v>9081666.6699999999</v>
      </c>
      <c r="O6" s="8">
        <f>+N6*0.2</f>
        <v>1816333.334</v>
      </c>
      <c r="P6" s="9">
        <f>+O6+N6</f>
        <v>10898000.004000001</v>
      </c>
      <c r="Q6" s="1">
        <f>+S6/$D6</f>
        <v>9500000</v>
      </c>
      <c r="R6" s="2">
        <f>+U6/$D6</f>
        <v>11400000</v>
      </c>
      <c r="S6" s="2">
        <v>9500000</v>
      </c>
      <c r="T6" s="2">
        <f>+S6*0.2</f>
        <v>1900000</v>
      </c>
      <c r="U6" s="3">
        <f>+T6+S6</f>
        <v>11400000</v>
      </c>
      <c r="V6" s="1">
        <f>+X6/$D6</f>
        <v>9583333.3300000001</v>
      </c>
      <c r="W6" s="2">
        <f>+Z6/$D6</f>
        <v>11499999.995999999</v>
      </c>
      <c r="X6" s="2">
        <v>9583333.3300000001</v>
      </c>
      <c r="Y6" s="2">
        <f>+X6*0.2</f>
        <v>1916666.6660000002</v>
      </c>
      <c r="Z6" s="3">
        <f>+Y6+X6</f>
        <v>11499999.995999999</v>
      </c>
      <c r="AA6" s="19">
        <f>+MIN(I6,N6,S6,X6)</f>
        <v>9081666.6699999999</v>
      </c>
    </row>
    <row r="7" spans="1:27" s="20" customFormat="1" ht="27" x14ac:dyDescent="0.3">
      <c r="A7" s="4">
        <v>2</v>
      </c>
      <c r="B7" s="5" t="s">
        <v>16</v>
      </c>
      <c r="C7" s="21" t="s">
        <v>17</v>
      </c>
      <c r="D7" s="22">
        <v>1</v>
      </c>
      <c r="E7" s="6">
        <v>5700000</v>
      </c>
      <c r="F7" s="10">
        <v>5700000</v>
      </c>
      <c r="G7" s="26">
        <f>+I7/$D7</f>
        <v>1558770</v>
      </c>
      <c r="H7" s="27">
        <f>+K7/$D7</f>
        <v>1870524</v>
      </c>
      <c r="I7" s="27">
        <v>1558770</v>
      </c>
      <c r="J7" s="27">
        <f>+I7*0.2</f>
        <v>311754</v>
      </c>
      <c r="K7" s="28">
        <f>+J7+I7</f>
        <v>1870524</v>
      </c>
      <c r="L7" s="1">
        <f>+N7/$D7</f>
        <v>1625000</v>
      </c>
      <c r="M7" s="2">
        <f>+P7/$D7</f>
        <v>1950000</v>
      </c>
      <c r="N7" s="2">
        <v>1625000</v>
      </c>
      <c r="O7" s="2">
        <f>+N7*0.2</f>
        <v>325000</v>
      </c>
      <c r="P7" s="3">
        <f>+O7+N7</f>
        <v>1950000</v>
      </c>
      <c r="Q7" s="1">
        <f>+S7/$D7</f>
        <v>1700000</v>
      </c>
      <c r="R7" s="2">
        <f>+U7/$D7</f>
        <v>2040000</v>
      </c>
      <c r="S7" s="2">
        <v>1700000</v>
      </c>
      <c r="T7" s="2">
        <f>+S7*0.2</f>
        <v>340000</v>
      </c>
      <c r="U7" s="3">
        <f>+T7+S7</f>
        <v>2040000</v>
      </c>
      <c r="V7" s="7">
        <f>+X7/$D7</f>
        <v>0</v>
      </c>
      <c r="W7" s="8">
        <f>+Z7/$D7</f>
        <v>0</v>
      </c>
      <c r="X7" s="8"/>
      <c r="Y7" s="8">
        <f>+X7*0.2</f>
        <v>0</v>
      </c>
      <c r="Z7" s="9">
        <f>+Y7+X7</f>
        <v>0</v>
      </c>
      <c r="AA7" s="19">
        <f>+MIN(I7,N7,S7,X7)</f>
        <v>1558770</v>
      </c>
    </row>
    <row r="8" spans="1:27" x14ac:dyDescent="0.3">
      <c r="E8" s="13"/>
      <c r="F8" s="13"/>
    </row>
    <row r="9" spans="1:27" x14ac:dyDescent="0.3">
      <c r="E9" s="13"/>
      <c r="F9" s="13"/>
    </row>
    <row r="10" spans="1:27" x14ac:dyDescent="0.3">
      <c r="E10" s="13"/>
      <c r="F10" s="13"/>
    </row>
    <row r="11" spans="1:27" x14ac:dyDescent="0.3">
      <c r="E11" s="13"/>
      <c r="F11" s="13"/>
    </row>
    <row r="12" spans="1:27" x14ac:dyDescent="0.3">
      <c r="E12" s="13"/>
      <c r="F12" s="13"/>
    </row>
    <row r="13" spans="1:27" x14ac:dyDescent="0.3">
      <c r="E13" s="13"/>
      <c r="F13" s="13"/>
    </row>
    <row r="14" spans="1:27" x14ac:dyDescent="0.3">
      <c r="E14" s="13"/>
      <c r="F14" s="13"/>
    </row>
    <row r="15" spans="1:27" x14ac:dyDescent="0.3">
      <c r="E15" s="13"/>
      <c r="F15" s="13"/>
    </row>
    <row r="16" spans="1:27" x14ac:dyDescent="0.3">
      <c r="E16" s="13"/>
      <c r="F16" s="13"/>
    </row>
    <row r="17" spans="5:6" x14ac:dyDescent="0.3">
      <c r="E17" s="13"/>
      <c r="F17" s="13"/>
    </row>
    <row r="18" spans="5:6" x14ac:dyDescent="0.3">
      <c r="E18" s="13"/>
      <c r="F18" s="13"/>
    </row>
    <row r="19" spans="5:6" x14ac:dyDescent="0.3">
      <c r="E19" s="13"/>
      <c r="F19" s="13"/>
    </row>
    <row r="20" spans="5:6" x14ac:dyDescent="0.3">
      <c r="E20" s="13"/>
      <c r="F20" s="13"/>
    </row>
    <row r="21" spans="5:6" x14ac:dyDescent="0.3">
      <c r="E21" s="13"/>
      <c r="F21" s="13"/>
    </row>
    <row r="22" spans="5:6" x14ac:dyDescent="0.3">
      <c r="E22" s="13"/>
      <c r="F22" s="13"/>
    </row>
    <row r="23" spans="5:6" x14ac:dyDescent="0.3">
      <c r="E23" s="13"/>
      <c r="F23" s="13"/>
    </row>
    <row r="24" spans="5:6" x14ac:dyDescent="0.3">
      <c r="E24" s="13"/>
      <c r="F24" s="13"/>
    </row>
    <row r="25" spans="5:6" x14ac:dyDescent="0.3">
      <c r="E25" s="13"/>
      <c r="F25" s="13"/>
    </row>
    <row r="26" spans="5:6" x14ac:dyDescent="0.3">
      <c r="E26" s="13"/>
      <c r="F26" s="13"/>
    </row>
    <row r="27" spans="5:6" x14ac:dyDescent="0.3">
      <c r="E27" s="13"/>
      <c r="F27" s="13"/>
    </row>
    <row r="28" spans="5:6" x14ac:dyDescent="0.3">
      <c r="E28" s="13"/>
      <c r="F28" s="13"/>
    </row>
    <row r="29" spans="5:6" x14ac:dyDescent="0.3">
      <c r="E29" s="13"/>
      <c r="F29" s="13"/>
    </row>
    <row r="30" spans="5:6" x14ac:dyDescent="0.3">
      <c r="E30" s="13"/>
      <c r="F30" s="13"/>
    </row>
    <row r="31" spans="5:6" x14ac:dyDescent="0.3">
      <c r="E31" s="13"/>
      <c r="F31" s="13"/>
    </row>
    <row r="32" spans="5:6" x14ac:dyDescent="0.3">
      <c r="E32" s="13"/>
      <c r="F32" s="13"/>
    </row>
    <row r="33" spans="5:6" x14ac:dyDescent="0.3">
      <c r="E33" s="13"/>
      <c r="F33" s="13"/>
    </row>
    <row r="34" spans="5:6" x14ac:dyDescent="0.3">
      <c r="E34" s="13"/>
      <c r="F34" s="13"/>
    </row>
    <row r="35" spans="5:6" x14ac:dyDescent="0.3">
      <c r="E35" s="13"/>
      <c r="F35" s="13"/>
    </row>
    <row r="36" spans="5:6" x14ac:dyDescent="0.3">
      <c r="E36" s="13"/>
      <c r="F36" s="13"/>
    </row>
    <row r="37" spans="5:6" x14ac:dyDescent="0.3">
      <c r="E37" s="13"/>
      <c r="F37" s="13"/>
    </row>
    <row r="38" spans="5:6" x14ac:dyDescent="0.3">
      <c r="E38" s="13"/>
      <c r="F38" s="13"/>
    </row>
    <row r="39" spans="5:6" x14ac:dyDescent="0.3">
      <c r="E39" s="13"/>
      <c r="F39" s="13"/>
    </row>
    <row r="40" spans="5:6" x14ac:dyDescent="0.3">
      <c r="E40" s="13"/>
      <c r="F40" s="13"/>
    </row>
    <row r="41" spans="5:6" x14ac:dyDescent="0.3">
      <c r="E41" s="13"/>
      <c r="F41" s="13"/>
    </row>
    <row r="42" spans="5:6" x14ac:dyDescent="0.3">
      <c r="E42" s="13"/>
      <c r="F42" s="13"/>
    </row>
    <row r="43" spans="5:6" x14ac:dyDescent="0.3">
      <c r="E43" s="13"/>
      <c r="F43" s="13"/>
    </row>
    <row r="44" spans="5:6" x14ac:dyDescent="0.3">
      <c r="E44" s="13"/>
      <c r="F44" s="13"/>
    </row>
    <row r="45" spans="5:6" x14ac:dyDescent="0.3">
      <c r="E45" s="13"/>
      <c r="F45" s="13"/>
    </row>
    <row r="46" spans="5:6" x14ac:dyDescent="0.3">
      <c r="E46" s="13"/>
      <c r="F46" s="13"/>
    </row>
    <row r="47" spans="5:6" x14ac:dyDescent="0.3">
      <c r="E47" s="13"/>
      <c r="F47" s="13"/>
    </row>
    <row r="48" spans="5:6" x14ac:dyDescent="0.3">
      <c r="E48" s="13"/>
      <c r="F48" s="13"/>
    </row>
    <row r="49" spans="5:6" x14ac:dyDescent="0.3">
      <c r="E49" s="13"/>
      <c r="F49" s="13"/>
    </row>
    <row r="50" spans="5:6" x14ac:dyDescent="0.3">
      <c r="E50" s="13"/>
      <c r="F50" s="13"/>
    </row>
    <row r="51" spans="5:6" x14ac:dyDescent="0.3">
      <c r="E51" s="13"/>
      <c r="F51" s="13"/>
    </row>
    <row r="52" spans="5:6" x14ac:dyDescent="0.3">
      <c r="E52" s="13"/>
      <c r="F52" s="13"/>
    </row>
    <row r="53" spans="5:6" x14ac:dyDescent="0.3">
      <c r="E53" s="13"/>
      <c r="F53" s="13"/>
    </row>
    <row r="54" spans="5:6" x14ac:dyDescent="0.3">
      <c r="E54" s="13"/>
      <c r="F54" s="13"/>
    </row>
    <row r="55" spans="5:6" x14ac:dyDescent="0.3">
      <c r="E55" s="13"/>
      <c r="F55" s="13"/>
    </row>
    <row r="56" spans="5:6" x14ac:dyDescent="0.3">
      <c r="E56" s="13"/>
      <c r="F56" s="13"/>
    </row>
    <row r="57" spans="5:6" x14ac:dyDescent="0.3">
      <c r="E57" s="13"/>
      <c r="F57" s="13"/>
    </row>
    <row r="58" spans="5:6" x14ac:dyDescent="0.3">
      <c r="E58" s="13"/>
      <c r="F58" s="13"/>
    </row>
    <row r="59" spans="5:6" x14ac:dyDescent="0.3">
      <c r="E59" s="13"/>
      <c r="F59" s="13"/>
    </row>
    <row r="60" spans="5:6" x14ac:dyDescent="0.3">
      <c r="E60" s="13"/>
      <c r="F60" s="13"/>
    </row>
    <row r="61" spans="5:6" x14ac:dyDescent="0.3">
      <c r="E61" s="13"/>
      <c r="F61" s="13"/>
    </row>
    <row r="62" spans="5:6" x14ac:dyDescent="0.3">
      <c r="E62" s="13"/>
      <c r="F62" s="13"/>
    </row>
    <row r="63" spans="5:6" x14ac:dyDescent="0.3">
      <c r="E63" s="13"/>
      <c r="F63" s="13"/>
    </row>
    <row r="64" spans="5:6" x14ac:dyDescent="0.3">
      <c r="E64" s="13"/>
      <c r="F64" s="13"/>
    </row>
    <row r="65" spans="5:6" x14ac:dyDescent="0.3">
      <c r="E65" s="13"/>
      <c r="F65" s="13"/>
    </row>
    <row r="66" spans="5:6" x14ac:dyDescent="0.3">
      <c r="E66" s="13"/>
      <c r="F66" s="13"/>
    </row>
    <row r="67" spans="5:6" x14ac:dyDescent="0.3">
      <c r="E67" s="13"/>
      <c r="F67" s="13"/>
    </row>
    <row r="68" spans="5:6" x14ac:dyDescent="0.3">
      <c r="E68" s="13"/>
      <c r="F68" s="13"/>
    </row>
    <row r="69" spans="5:6" x14ac:dyDescent="0.3">
      <c r="E69" s="13"/>
      <c r="F69" s="13"/>
    </row>
    <row r="70" spans="5:6" x14ac:dyDescent="0.3">
      <c r="E70" s="13"/>
      <c r="F70" s="13"/>
    </row>
    <row r="71" spans="5:6" x14ac:dyDescent="0.3">
      <c r="E71" s="13"/>
      <c r="F71" s="13"/>
    </row>
    <row r="72" spans="5:6" x14ac:dyDescent="0.3">
      <c r="E72" s="13"/>
      <c r="F72" s="13"/>
    </row>
    <row r="73" spans="5:6" x14ac:dyDescent="0.3">
      <c r="E73" s="13"/>
      <c r="F73" s="13"/>
    </row>
    <row r="74" spans="5:6" x14ac:dyDescent="0.3">
      <c r="E74" s="13"/>
      <c r="F74" s="13"/>
    </row>
    <row r="75" spans="5:6" x14ac:dyDescent="0.3">
      <c r="E75" s="13"/>
      <c r="F75" s="13"/>
    </row>
    <row r="76" spans="5:6" x14ac:dyDescent="0.3">
      <c r="E76" s="13"/>
      <c r="F76" s="13"/>
    </row>
    <row r="77" spans="5:6" x14ac:dyDescent="0.3">
      <c r="E77" s="13"/>
      <c r="F77" s="13"/>
    </row>
    <row r="78" spans="5:6" x14ac:dyDescent="0.3">
      <c r="E78" s="13"/>
      <c r="F78" s="13"/>
    </row>
    <row r="79" spans="5:6" x14ac:dyDescent="0.3">
      <c r="E79" s="13"/>
      <c r="F79" s="13"/>
    </row>
    <row r="80" spans="5:6" x14ac:dyDescent="0.3">
      <c r="E80" s="13"/>
      <c r="F80" s="13"/>
    </row>
    <row r="81" spans="5:6" x14ac:dyDescent="0.3">
      <c r="E81" s="13"/>
      <c r="F81" s="13"/>
    </row>
    <row r="82" spans="5:6" x14ac:dyDescent="0.3">
      <c r="E82" s="13"/>
      <c r="F82" s="13"/>
    </row>
    <row r="83" spans="5:6" x14ac:dyDescent="0.3">
      <c r="E83" s="13"/>
      <c r="F83" s="13"/>
    </row>
    <row r="84" spans="5:6" x14ac:dyDescent="0.3">
      <c r="E84" s="13"/>
      <c r="F84" s="13"/>
    </row>
    <row r="85" spans="5:6" x14ac:dyDescent="0.3">
      <c r="E85" s="13"/>
      <c r="F85" s="13"/>
    </row>
    <row r="86" spans="5:6" x14ac:dyDescent="0.3">
      <c r="E86" s="13"/>
      <c r="F86" s="13"/>
    </row>
    <row r="87" spans="5:6" x14ac:dyDescent="0.3">
      <c r="E87" s="13"/>
      <c r="F87" s="13"/>
    </row>
  </sheetData>
  <mergeCells count="6">
    <mergeCell ref="A4:C4"/>
    <mergeCell ref="D4:F4"/>
    <mergeCell ref="V4:Z4"/>
    <mergeCell ref="Q4:U4"/>
    <mergeCell ref="L4:P4"/>
    <mergeCell ref="G4:K4"/>
  </mergeCells>
  <conditionalFormatting sqref="G6:Z7">
    <cfRule type="cellIs" dxfId="0" priority="3" operator="equal">
      <formula>$AA6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2024-10-23T08:15:39Z</dcterms:modified>
</cp:coreProperties>
</file>